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ncbonilla_saludcapital_gov_co/Documents/Escritorio/"/>
    </mc:Choice>
  </mc:AlternateContent>
  <xr:revisionPtr revIDLastSave="3" documentId="8_{60B465C9-8627-4740-87D7-2F20E740E369}" xr6:coauthVersionLast="47" xr6:coauthVersionMax="47" xr10:uidLastSave="{53302D6E-B953-467D-A063-EFAA07171764}"/>
  <bookViews>
    <workbookView xWindow="0" yWindow="0" windowWidth="24000" windowHeight="8925" xr2:uid="{C76CBD21-1E49-4AB7-AEB1-0AB422A19B71}"/>
  </bookViews>
  <sheets>
    <sheet name="Hoja1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2" l="1"/>
  <c r="P6" i="2"/>
  <c r="P7" i="2"/>
  <c r="P8" i="2"/>
  <c r="P9" i="2"/>
  <c r="P10" i="2"/>
  <c r="P11" i="2"/>
  <c r="P12" i="2"/>
  <c r="P13" i="2"/>
  <c r="P14" i="2"/>
  <c r="P15" i="2"/>
  <c r="P16" i="2"/>
  <c r="P4" i="2"/>
</calcChain>
</file>

<file path=xl/sharedStrings.xml><?xml version="1.0" encoding="utf-8"?>
<sst xmlns="http://schemas.openxmlformats.org/spreadsheetml/2006/main" count="62" uniqueCount="59">
  <si>
    <t xml:space="preserve">Proyecto </t>
  </si>
  <si>
    <t xml:space="preserve">Meta </t>
  </si>
  <si>
    <t xml:space="preserve">No. Actividad </t>
  </si>
  <si>
    <t xml:space="preserve">Actividades </t>
  </si>
  <si>
    <t xml:space="preserve">Indicador </t>
  </si>
  <si>
    <t>Programación física 2024</t>
  </si>
  <si>
    <t>Programación física 2025</t>
  </si>
  <si>
    <t>Programación física 2026</t>
  </si>
  <si>
    <t>Programación física 2027</t>
  </si>
  <si>
    <t>Total programación física 2024- 2027</t>
  </si>
  <si>
    <t>Programación Financiera  2024</t>
  </si>
  <si>
    <t>Programación Financiera 2025</t>
  </si>
  <si>
    <t>Programación Financiera 2026</t>
  </si>
  <si>
    <t>Programación Financiera 2027</t>
  </si>
  <si>
    <t>Total programación Financiera 2024- 2027</t>
  </si>
  <si>
    <t>Fortalecimiento de la Gobernanza y Gobernabilidad de la Salud Pública en el marco de la atención primaria social. Bogotá D.C.</t>
  </si>
  <si>
    <t>Implementar el 100% de las acciones del plan de acción de la estrategia intersectorial para la prevención del consumo de sustancias psicoactivas y desde un enfoque de reducción de riesgos y daños en la población usuaria, garantizando la participación integral de organizaciones sociales, dispositivos de base comunitaria, asociaciones científicas, universidades y demás actores.</t>
  </si>
  <si>
    <t>5.1</t>
  </si>
  <si>
    <t>5.1. Diseñar e implementar acciones intersectoriales para la prevención del consumo de sustancias psicoactivas.</t>
  </si>
  <si>
    <t xml:space="preserve">Porcentaje de implementación de acciones intersectoriales  para la prevención del consumo de sustancias psicoactivas. </t>
  </si>
  <si>
    <t>5.2</t>
  </si>
  <si>
    <t>5.2. Diseñar e implementar acciones intersectoriales para la reducción de riesgos y daños en usuarios de sustancias psicoactivas.</t>
  </si>
  <si>
    <t xml:space="preserve">Porcentaje de implementación de acciones intersectoriales para la reducción del riesgo y el daño en personas usuarias de sustancias psicoactivas. </t>
  </si>
  <si>
    <t>Implementar el 100% del instrumento de acción pública para la prevención y atención del consumo y la vinculación a la oferta de SPA en Bogotá, en dicho instrumento el abordaje integral incluirá entre otras estrategias puntos para la reducción de riesgo y daño por consumo de SPA en eventos públicos de mediana y alta complejidad, así como estrategias de abordaje en territorios y con sustancias de alto impacto.</t>
  </si>
  <si>
    <t>6.1</t>
  </si>
  <si>
    <t>6.2. Mantener el observatorio intersectorial de drogas y sus respectivos componentes (consumo de SPA, morbimortalidad, delito asociado, respuesta social, gestión analítica de datos).</t>
  </si>
  <si>
    <t>Porcentaje de indicadores propuestos según componente, estimados y actualizados según periodicidad definida por del observatorio intersectorial de drogas. (Manual OID)</t>
  </si>
  <si>
    <t>6.2</t>
  </si>
  <si>
    <t>Mantener en funcionamiento los 20 Servicios amigables en salud para las mujeres en sus diversidades.</t>
  </si>
  <si>
    <t>9.1</t>
  </si>
  <si>
    <t>9.1. Acciones colectivas de pedagogía en salud para la garantía de la salud y el derecho a una vida libre de violencias para las mujeres en sus diversidades.</t>
  </si>
  <si>
    <t>Personas con acciones  individuales y colectivas de pedagogía en salud  para la garantía de la salud y el derecho a una vida libre de violencias para las mujeres en sus diversidades.</t>
  </si>
  <si>
    <t>9.2. Mantener en funcionamiento 20 servicios amigables en salud para las mujeres en sus diversidades.</t>
  </si>
  <si>
    <t>Servicios amigables en salud para mujeres</t>
  </si>
  <si>
    <t>Implementar y evaluar el 100% del plan de prevención y atención a la conducta suicida en Bogotá D.C.</t>
  </si>
  <si>
    <t>32.1</t>
  </si>
  <si>
    <t>32.1 Implementar acciones cuidadoras de la salud mental, la convivencia social y el bienestar emocional  en los entornos de vida cotidiana.</t>
  </si>
  <si>
    <t>Porcentaje implementación del plan de acción del Plan Distrital de Educación Alimentaria y Nutricional</t>
  </si>
  <si>
    <t>32.2</t>
  </si>
  <si>
    <t>32.2. Desarrollar la estrategia de rehabilitación en salud mental basada en comunidad.</t>
  </si>
  <si>
    <t>Número de personas que asisten a los grupos de apoyo o de ayuda mutua de la RBC en salud mental.</t>
  </si>
  <si>
    <t>32.3</t>
  </si>
  <si>
    <t>32.3. Ejecutar acciones para el fortalecimiento de habilidades socioemocionales.</t>
  </si>
  <si>
    <t>Número de niños, niñas y adolescentes, jóvenes, adultos y familias con fortalecimiento de habilidades socioemocionales que participan de los diferentes entornos de vida cotidiana.</t>
  </si>
  <si>
    <t>32.4</t>
  </si>
  <si>
    <t>32.4. Operación de la línea 106 "El poder de ser escuchado" a través de los diferentes canales de contacto.</t>
  </si>
  <si>
    <t>Número de intervenciones realizadas por la línea 106 a través de sus diferentes canales.</t>
  </si>
  <si>
    <t>8145- Implementación de procesos de atención psicosocial en las diferentes modalidades para la población víctima de conflicto armado. Bogota D.C.</t>
  </si>
  <si>
    <t>1. Garantizar el acceso a 17.280 personas víctimas del conflicto armado, a las medidas de rehabilitación establecida en la Ley 1448 de 2011, a través del desarrollo del componente de atención psicosocial del PAPSIVI y de sus estrategias diferenciales.</t>
  </si>
  <si>
    <t>1.1</t>
  </si>
  <si>
    <t xml:space="preserve">Implementar procesos de atención psicosocial en las diferentes modalidades para la población víctima de conflicto armado. </t>
  </si>
  <si>
    <t>Población víctima del conflicto armado con procesos de atención psicosocial finalizados por cumplimiento de objetivos</t>
  </si>
  <si>
    <t>1.2</t>
  </si>
  <si>
    <t>Garantizar procesos de atención psicosocial comunitarios que permitan la reconstrucción de los vínculos, el tejido social y la cohesión sociocultural de la población víctima del conflicto armado.</t>
  </si>
  <si>
    <t xml:space="preserve">Número de organizaciones y/o procesos de población víctima del conflicto armado fortalecidos colectivamente mediante la atención psicosocial	</t>
  </si>
  <si>
    <t>1.3</t>
  </si>
  <si>
    <t>Implementar estrategias diferenciales e intersectoriales de atención psicosocial para población víctima de conflicto armado y como apuesta para la reconciliación y la paz.</t>
  </si>
  <si>
    <t>Población víctima del conflicto armado con procesos de atención psicosocial implementados por las estrategias diferenciales e interseccionales</t>
  </si>
  <si>
    <t>Fuente: Fuente: Matrices de proyección proyecto 8141 y  proyecto 8145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</si>
</sst>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164" fontId="2" fillId="0" borderId="1" xfId="1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readingOrder="1"/>
    </xf>
    <xf numFmtId="9" fontId="5" fillId="2" borderId="1" xfId="3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 applyProtection="1">
      <alignment horizontal="center" vertical="center" wrapText="1"/>
    </xf>
    <xf numFmtId="41" fontId="8" fillId="2" borderId="1" xfId="2" applyFont="1" applyFill="1" applyBorder="1" applyAlignment="1">
      <alignment horizontal="center" vertical="center" wrapText="1"/>
    </xf>
    <xf numFmtId="41" fontId="9" fillId="2" borderId="1" xfId="2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41" fontId="5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 readingOrder="1"/>
    </xf>
    <xf numFmtId="41" fontId="5" fillId="2" borderId="2" xfId="2" applyFont="1" applyFill="1" applyBorder="1" applyAlignment="1">
      <alignment horizontal="center" vertical="center" wrapText="1"/>
    </xf>
    <xf numFmtId="41" fontId="5" fillId="2" borderId="4" xfId="2" applyFont="1" applyFill="1" applyBorder="1" applyAlignment="1">
      <alignment horizontal="center" vertical="center" wrapText="1"/>
    </xf>
    <xf numFmtId="41" fontId="5" fillId="2" borderId="3" xfId="2" applyFont="1" applyFill="1" applyBorder="1" applyAlignment="1">
      <alignment horizontal="center" vertical="center" wrapText="1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6D68-0701-4716-BC94-3DD3EFB5B912}">
  <dimension ref="A3:P17"/>
  <sheetViews>
    <sheetView tabSelected="1" topLeftCell="E6" workbookViewId="0">
      <selection activeCell="E20" sqref="E20"/>
    </sheetView>
  </sheetViews>
  <sheetFormatPr defaultColWidth="11.42578125" defaultRowHeight="15"/>
  <cols>
    <col min="2" max="2" width="34.5703125" customWidth="1"/>
    <col min="3" max="3" width="30.140625" customWidth="1"/>
    <col min="4" max="4" width="8.140625" customWidth="1"/>
    <col min="5" max="5" width="42.140625" customWidth="1"/>
    <col min="6" max="6" width="32.85546875" customWidth="1"/>
    <col min="12" max="12" width="16.85546875" bestFit="1" customWidth="1"/>
    <col min="13" max="16" width="17.85546875" bestFit="1" customWidth="1"/>
  </cols>
  <sheetData>
    <row r="3" spans="1:16" ht="48">
      <c r="B3" s="15" t="s">
        <v>0</v>
      </c>
      <c r="C3" s="15" t="s">
        <v>1</v>
      </c>
      <c r="D3" s="17" t="s">
        <v>2</v>
      </c>
      <c r="E3" s="15" t="s">
        <v>3</v>
      </c>
      <c r="F3" s="15" t="s">
        <v>4</v>
      </c>
      <c r="G3" s="16" t="s">
        <v>5</v>
      </c>
      <c r="H3" s="16" t="s">
        <v>6</v>
      </c>
      <c r="I3" s="16" t="s">
        <v>7</v>
      </c>
      <c r="J3" s="16" t="s">
        <v>8</v>
      </c>
      <c r="K3" s="15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3" t="s">
        <v>14</v>
      </c>
    </row>
    <row r="4" spans="1:16" ht="48">
      <c r="B4" s="23" t="s">
        <v>15</v>
      </c>
      <c r="C4" s="18" t="s">
        <v>16</v>
      </c>
      <c r="D4" s="9" t="s">
        <v>17</v>
      </c>
      <c r="E4" s="10" t="s">
        <v>18</v>
      </c>
      <c r="F4" s="9" t="s">
        <v>19</v>
      </c>
      <c r="G4" s="11">
        <v>1</v>
      </c>
      <c r="H4" s="11">
        <v>1</v>
      </c>
      <c r="I4" s="11">
        <v>1</v>
      </c>
      <c r="J4" s="11">
        <v>1</v>
      </c>
      <c r="K4" s="11">
        <v>1</v>
      </c>
      <c r="L4" s="1">
        <v>1279837407</v>
      </c>
      <c r="M4" s="1">
        <v>9344142312</v>
      </c>
      <c r="N4" s="1">
        <v>1534505845</v>
      </c>
      <c r="O4" s="1">
        <v>1377930037</v>
      </c>
      <c r="P4" s="1">
        <f>+L4+M4+N4+O4</f>
        <v>13536415601</v>
      </c>
    </row>
    <row r="5" spans="1:16" ht="123.75" customHeight="1">
      <c r="B5" s="24"/>
      <c r="C5" s="19"/>
      <c r="D5" s="9" t="s">
        <v>20</v>
      </c>
      <c r="E5" s="10" t="s">
        <v>21</v>
      </c>
      <c r="F5" s="9" t="s">
        <v>22</v>
      </c>
      <c r="G5" s="11">
        <v>1</v>
      </c>
      <c r="H5" s="11">
        <v>1</v>
      </c>
      <c r="I5" s="11">
        <v>1</v>
      </c>
      <c r="J5" s="11">
        <v>1</v>
      </c>
      <c r="K5" s="11">
        <v>1</v>
      </c>
      <c r="L5" s="1">
        <v>1152740380</v>
      </c>
      <c r="M5" s="1">
        <v>541476623</v>
      </c>
      <c r="N5" s="1">
        <v>1534505896</v>
      </c>
      <c r="O5" s="1">
        <v>1377930083</v>
      </c>
      <c r="P5" s="1">
        <f t="shared" ref="P5:P16" si="0">+L5+M5+N5+O5</f>
        <v>4606652982</v>
      </c>
    </row>
    <row r="6" spans="1:16" ht="123.75" customHeight="1">
      <c r="B6" s="24"/>
      <c r="C6" s="18" t="s">
        <v>23</v>
      </c>
      <c r="D6" s="9" t="s">
        <v>24</v>
      </c>
      <c r="E6" s="9" t="s">
        <v>25</v>
      </c>
      <c r="F6" s="9" t="s">
        <v>26</v>
      </c>
      <c r="G6" s="12">
        <v>1</v>
      </c>
      <c r="H6" s="12">
        <v>1</v>
      </c>
      <c r="I6" s="12">
        <v>1</v>
      </c>
      <c r="J6" s="12">
        <v>1</v>
      </c>
      <c r="K6" s="11">
        <v>1</v>
      </c>
      <c r="L6" s="1">
        <v>0</v>
      </c>
      <c r="M6" s="1">
        <v>0</v>
      </c>
      <c r="N6" s="1">
        <v>0</v>
      </c>
      <c r="O6" s="1">
        <v>0</v>
      </c>
      <c r="P6" s="1">
        <f t="shared" si="0"/>
        <v>0</v>
      </c>
    </row>
    <row r="7" spans="1:16" ht="60">
      <c r="B7" s="24"/>
      <c r="C7" s="19"/>
      <c r="D7" s="9" t="s">
        <v>27</v>
      </c>
      <c r="E7" s="9" t="s">
        <v>25</v>
      </c>
      <c r="F7" s="9" t="s">
        <v>26</v>
      </c>
      <c r="G7" s="12">
        <v>1</v>
      </c>
      <c r="H7" s="12">
        <v>1</v>
      </c>
      <c r="I7" s="12">
        <v>1</v>
      </c>
      <c r="J7" s="12">
        <v>1</v>
      </c>
      <c r="K7" s="11">
        <v>1</v>
      </c>
      <c r="L7" s="1">
        <v>131870960</v>
      </c>
      <c r="M7" s="1">
        <v>235806259</v>
      </c>
      <c r="N7" s="1">
        <v>243759290</v>
      </c>
      <c r="O7" s="1">
        <v>218886913</v>
      </c>
      <c r="P7" s="1">
        <f t="shared" si="0"/>
        <v>830323422</v>
      </c>
    </row>
    <row r="8" spans="1:16" ht="40.5" customHeight="1">
      <c r="B8" s="24"/>
      <c r="C8" s="18" t="s">
        <v>28</v>
      </c>
      <c r="D8" s="9" t="s">
        <v>29</v>
      </c>
      <c r="E8" s="10" t="s">
        <v>30</v>
      </c>
      <c r="F8" s="9" t="s">
        <v>31</v>
      </c>
      <c r="G8" s="6">
        <v>19800</v>
      </c>
      <c r="H8" s="6">
        <v>34000</v>
      </c>
      <c r="I8" s="6">
        <v>34000</v>
      </c>
      <c r="J8" s="6">
        <v>34000</v>
      </c>
      <c r="K8" s="6">
        <v>121800</v>
      </c>
      <c r="L8" s="1">
        <v>360763530</v>
      </c>
      <c r="M8" s="1">
        <v>3424500055</v>
      </c>
      <c r="N8" s="1">
        <v>2032499338</v>
      </c>
      <c r="O8" s="1">
        <v>1825109954</v>
      </c>
      <c r="P8" s="1">
        <f t="shared" si="0"/>
        <v>7642872877</v>
      </c>
    </row>
    <row r="9" spans="1:16" ht="40.5" customHeight="1">
      <c r="B9" s="24"/>
      <c r="C9" s="19"/>
      <c r="D9" s="7" t="s">
        <v>29</v>
      </c>
      <c r="E9" s="8" t="s">
        <v>32</v>
      </c>
      <c r="F9" s="7" t="s">
        <v>33</v>
      </c>
      <c r="G9" s="6">
        <v>20</v>
      </c>
      <c r="H9" s="6">
        <v>20</v>
      </c>
      <c r="I9" s="6">
        <v>20</v>
      </c>
      <c r="J9" s="6">
        <v>20</v>
      </c>
      <c r="K9" s="6">
        <v>20</v>
      </c>
      <c r="L9" s="1">
        <v>797497780</v>
      </c>
      <c r="M9" s="1">
        <v>500000000</v>
      </c>
      <c r="N9" s="1">
        <v>4493008789</v>
      </c>
      <c r="O9" s="1">
        <v>4034557308</v>
      </c>
      <c r="P9" s="1">
        <f t="shared" si="0"/>
        <v>9825063877</v>
      </c>
    </row>
    <row r="10" spans="1:16" ht="40.5" customHeight="1">
      <c r="B10" s="24"/>
      <c r="C10" s="18" t="s">
        <v>34</v>
      </c>
      <c r="D10" s="7" t="s">
        <v>35</v>
      </c>
      <c r="E10" s="8" t="s">
        <v>36</v>
      </c>
      <c r="F10" s="7" t="s">
        <v>37</v>
      </c>
      <c r="G10" s="6">
        <v>60625</v>
      </c>
      <c r="H10" s="6">
        <v>131500</v>
      </c>
      <c r="I10" s="6">
        <v>131500</v>
      </c>
      <c r="J10" s="6">
        <v>131500</v>
      </c>
      <c r="K10" s="6">
        <v>496874</v>
      </c>
      <c r="L10" s="1">
        <v>3925503367</v>
      </c>
      <c r="M10" s="1">
        <v>11860817042</v>
      </c>
      <c r="N10" s="1">
        <v>9052176400</v>
      </c>
      <c r="O10" s="1">
        <v>8128522816</v>
      </c>
      <c r="P10" s="1">
        <f t="shared" si="0"/>
        <v>32967019625</v>
      </c>
    </row>
    <row r="11" spans="1:16" ht="40.5" customHeight="1">
      <c r="B11" s="24"/>
      <c r="C11" s="22"/>
      <c r="D11" s="7" t="s">
        <v>38</v>
      </c>
      <c r="E11" s="8" t="s">
        <v>39</v>
      </c>
      <c r="F11" s="7" t="s">
        <v>40</v>
      </c>
      <c r="G11" s="6">
        <v>3100</v>
      </c>
      <c r="H11" s="6">
        <v>6200</v>
      </c>
      <c r="I11" s="6">
        <v>6200</v>
      </c>
      <c r="J11" s="6">
        <v>6200</v>
      </c>
      <c r="K11" s="6">
        <v>25735</v>
      </c>
      <c r="L11" s="1">
        <v>446602350</v>
      </c>
      <c r="M11" s="1">
        <v>364896376</v>
      </c>
      <c r="N11" s="1">
        <v>1194150158</v>
      </c>
      <c r="O11" s="1">
        <v>1072303098</v>
      </c>
      <c r="P11" s="1">
        <f t="shared" si="0"/>
        <v>3077951982</v>
      </c>
    </row>
    <row r="12" spans="1:16" ht="40.5" customHeight="1">
      <c r="B12" s="24"/>
      <c r="C12" s="22"/>
      <c r="D12" s="7" t="s">
        <v>41</v>
      </c>
      <c r="E12" s="8" t="s">
        <v>42</v>
      </c>
      <c r="F12" s="7" t="s">
        <v>43</v>
      </c>
      <c r="G12" s="6">
        <v>45400</v>
      </c>
      <c r="H12" s="6">
        <v>99500</v>
      </c>
      <c r="I12" s="6">
        <v>99700</v>
      </c>
      <c r="J12" s="6">
        <v>99800</v>
      </c>
      <c r="K12" s="6">
        <v>402003</v>
      </c>
      <c r="L12" s="1">
        <v>2471907512</v>
      </c>
      <c r="M12" s="1">
        <v>15735292552</v>
      </c>
      <c r="N12" s="1">
        <v>6766848398</v>
      </c>
      <c r="O12" s="1">
        <v>6076381984</v>
      </c>
      <c r="P12" s="1">
        <f t="shared" si="0"/>
        <v>31050430446</v>
      </c>
    </row>
    <row r="13" spans="1:16" ht="40.5" customHeight="1">
      <c r="B13" s="25"/>
      <c r="C13" s="19"/>
      <c r="D13" s="7" t="s">
        <v>44</v>
      </c>
      <c r="E13" s="8" t="s">
        <v>45</v>
      </c>
      <c r="F13" s="7" t="s">
        <v>46</v>
      </c>
      <c r="G13" s="6">
        <v>48000</v>
      </c>
      <c r="H13" s="6">
        <v>100000</v>
      </c>
      <c r="I13" s="6">
        <v>102000</v>
      </c>
      <c r="J13" s="6">
        <v>104000</v>
      </c>
      <c r="K13" s="6">
        <v>386542</v>
      </c>
      <c r="L13" s="1">
        <v>1502410918</v>
      </c>
      <c r="M13" s="1">
        <v>7355753071</v>
      </c>
      <c r="N13" s="1">
        <v>0</v>
      </c>
      <c r="O13" s="1">
        <v>0</v>
      </c>
      <c r="P13" s="1">
        <f t="shared" si="0"/>
        <v>8858163989</v>
      </c>
    </row>
    <row r="14" spans="1:16" ht="48">
      <c r="A14" s="5"/>
      <c r="B14" s="21" t="s">
        <v>47</v>
      </c>
      <c r="C14" s="20" t="s">
        <v>48</v>
      </c>
      <c r="D14" s="4" t="s">
        <v>49</v>
      </c>
      <c r="E14" s="4" t="s">
        <v>50</v>
      </c>
      <c r="F14" s="4" t="s">
        <v>51</v>
      </c>
      <c r="G14" s="3">
        <v>2160</v>
      </c>
      <c r="H14" s="3">
        <v>5040</v>
      </c>
      <c r="I14" s="3">
        <v>5040</v>
      </c>
      <c r="J14" s="3">
        <v>5040</v>
      </c>
      <c r="K14" s="3">
        <v>17280</v>
      </c>
      <c r="L14" s="1">
        <v>1883719949</v>
      </c>
      <c r="M14" s="2">
        <v>3764898672</v>
      </c>
      <c r="N14" s="1">
        <v>4261939915</v>
      </c>
      <c r="O14" s="1">
        <v>4551586318</v>
      </c>
      <c r="P14" s="1">
        <f t="shared" si="0"/>
        <v>14462144854</v>
      </c>
    </row>
    <row r="15" spans="1:16" ht="60">
      <c r="A15" s="5"/>
      <c r="B15" s="21"/>
      <c r="C15" s="20"/>
      <c r="D15" s="4" t="s">
        <v>52</v>
      </c>
      <c r="E15" s="4" t="s">
        <v>53</v>
      </c>
      <c r="F15" s="4" t="s">
        <v>54</v>
      </c>
      <c r="G15" s="3">
        <v>35</v>
      </c>
      <c r="H15" s="3">
        <v>81</v>
      </c>
      <c r="I15" s="3">
        <v>81</v>
      </c>
      <c r="J15" s="3">
        <v>81</v>
      </c>
      <c r="K15" s="3">
        <v>278</v>
      </c>
      <c r="L15" s="1">
        <v>2327529285</v>
      </c>
      <c r="M15" s="2">
        <v>6501944317</v>
      </c>
      <c r="N15" s="1">
        <v>7380127125</v>
      </c>
      <c r="O15" s="1">
        <v>7881689162</v>
      </c>
      <c r="P15" s="1">
        <f t="shared" si="0"/>
        <v>24091289889</v>
      </c>
    </row>
    <row r="16" spans="1:16" ht="78.75" customHeight="1">
      <c r="A16" s="5"/>
      <c r="B16" s="21"/>
      <c r="C16" s="20"/>
      <c r="D16" s="4" t="s">
        <v>55</v>
      </c>
      <c r="E16" s="4" t="s">
        <v>56</v>
      </c>
      <c r="F16" s="4" t="s">
        <v>57</v>
      </c>
      <c r="G16" s="3">
        <v>389</v>
      </c>
      <c r="H16" s="3">
        <v>907</v>
      </c>
      <c r="I16" s="3">
        <v>907</v>
      </c>
      <c r="J16" s="3">
        <v>907</v>
      </c>
      <c r="K16" s="3">
        <v>3110</v>
      </c>
      <c r="L16" s="1">
        <v>977509467</v>
      </c>
      <c r="M16" s="2">
        <v>420547011</v>
      </c>
      <c r="N16" s="1">
        <v>476067563</v>
      </c>
      <c r="O16" s="1">
        <v>508421669</v>
      </c>
      <c r="P16" s="1">
        <f t="shared" si="0"/>
        <v>2382545710</v>
      </c>
    </row>
    <row r="17" spans="2:2">
      <c r="B17" t="s">
        <v>58</v>
      </c>
    </row>
  </sheetData>
  <mergeCells count="7">
    <mergeCell ref="C4:C5"/>
    <mergeCell ref="C14:C16"/>
    <mergeCell ref="B14:B16"/>
    <mergeCell ref="C6:C7"/>
    <mergeCell ref="C8:C9"/>
    <mergeCell ref="C10:C13"/>
    <mergeCell ref="B4:B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ED17F6C56FA54199C50CA60A06290A" ma:contentTypeVersion="14" ma:contentTypeDescription="Crear nuevo documento." ma:contentTypeScope="" ma:versionID="f666c31952bb940544e91929cd578dcc">
  <xsd:schema xmlns:xsd="http://www.w3.org/2001/XMLSchema" xmlns:xs="http://www.w3.org/2001/XMLSchema" xmlns:p="http://schemas.microsoft.com/office/2006/metadata/properties" xmlns:ns3="7a2c6b5a-ea64-45b2-9589-e9bc6b9ac2ea" xmlns:ns4="486dfb82-0443-4e5c-babc-60d74d5cbae8" targetNamespace="http://schemas.microsoft.com/office/2006/metadata/properties" ma:root="true" ma:fieldsID="2ec3a55788ad3bcb4ae3f1eaa247b053" ns3:_="" ns4:_="">
    <xsd:import namespace="7a2c6b5a-ea64-45b2-9589-e9bc6b9ac2ea"/>
    <xsd:import namespace="486dfb82-0443-4e5c-babc-60d74d5cbae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_activity" minOccurs="0"/>
                <xsd:element ref="ns4:MediaServiceObjectDetectorVersion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SystemTag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c6b5a-ea64-45b2-9589-e9bc6b9ac2e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6dfb82-0443-4e5c-babc-60d74d5cba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86dfb82-0443-4e5c-babc-60d74d5cbae8" xsi:nil="true"/>
  </documentManagement>
</p:properties>
</file>

<file path=customXml/itemProps1.xml><?xml version="1.0" encoding="utf-8"?>
<ds:datastoreItem xmlns:ds="http://schemas.openxmlformats.org/officeDocument/2006/customXml" ds:itemID="{15280F06-2ADC-47E9-A84C-BEA48EA19C23}"/>
</file>

<file path=customXml/itemProps2.xml><?xml version="1.0" encoding="utf-8"?>
<ds:datastoreItem xmlns:ds="http://schemas.openxmlformats.org/officeDocument/2006/customXml" ds:itemID="{13813F95-FF3F-42EA-9EF6-733C7CFA5E6E}"/>
</file>

<file path=customXml/itemProps3.xml><?xml version="1.0" encoding="utf-8"?>
<ds:datastoreItem xmlns:ds="http://schemas.openxmlformats.org/officeDocument/2006/customXml" ds:itemID="{70CE82E3-0368-4B1F-AAAD-FA69F702B3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Nohora Cecilia, Bonilla Valencia</dc:creator>
  <cp:keywords/>
  <dc:description/>
  <cp:lastModifiedBy>Nohora Cecilia, Bonilla Valencia</cp:lastModifiedBy>
  <cp:revision/>
  <dcterms:created xsi:type="dcterms:W3CDTF">2025-02-12T19:12:36Z</dcterms:created>
  <dcterms:modified xsi:type="dcterms:W3CDTF">2025-02-12T21:09:56Z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0x0101000CED17F6C56FA54199C50CA60A06290A</vt:lpwstr>
  </property>
</Properties>
</file>